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5" sheetId="1" r:id="rId1"/>
  </sheets>
  <externalReferences>
    <externalReference r:id="rId2"/>
  </externalReferences>
  <definedNames>
    <definedName name="Z_6E36EA37_049E_4FAE_B719_2847CD16F858_.wvu.Cols" localSheetId="0" hidden="1">'Циолковского 5'!#REF!,'Циолковского 5'!#REF!</definedName>
    <definedName name="Z_6E36EA37_049E_4FAE_B719_2847CD16F858_.wvu.Rows" localSheetId="0" hidden="1">'Циолковского 5'!$42:$45</definedName>
    <definedName name="Z_73C0D023_21BD_4441_8EFA_957546C15799_.wvu.Cols" localSheetId="0" hidden="1">'Циолковского 5'!#REF!,'Циолковского 5'!#REF!</definedName>
    <definedName name="Z_73C0D023_21BD_4441_8EFA_957546C15799_.wvu.Rows" localSheetId="0" hidden="1">'Циолковского 5'!$42:$45</definedName>
    <definedName name="_xlnm.Print_Area" localSheetId="0">'Циолковского 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<sst xmlns="http://schemas.openxmlformats.org/spreadsheetml/2006/main" count="62" uniqueCount="53">
  <si>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</si>
  <si>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</si>
  <si>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</si>
  <si>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</si>
  <si>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</si>
  <si>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</si>
  <si>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</si>
  <si>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</si>
  <si>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</si>
  <si>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</si>
  <si>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</si>
  <si>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</si>
  <si>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</si>
  <si>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</si>
  <si>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</si>
  <si>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</si>
  <si>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</si>
  <si>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</si>
  <si>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</si>
  <si>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</si>
  <si>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</si>
  <si>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</si>
  <si>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</si>
  <si>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</si>
  <si>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</si>
  <si>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</si>
  <si>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</si>
  <si>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</si>
  <si>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</si>
  <si>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</si>
  <si>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</si>
  <si>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</si>
  <si>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</si>
  <si>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</si>
  <si>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</si>
  <si>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</si>
  <si>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</si>
  <si>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</si>
  <si>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5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</si>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</sst>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0">
          <cell r="W180">
            <v>16462.652404183613</v>
          </cell>
          <cell r="X180">
            <v>3344.311447359205</v>
          </cell>
          <cell r="Y180">
            <v>7998.2899000000007</v>
          </cell>
          <cell r="AA180">
            <v>25956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Y180">
            <v>56983.619046570871</v>
          </cell>
          <cell r="BB180">
            <v>0</v>
          </cell>
          <cell r="BC180">
            <v>0</v>
          </cell>
          <cell r="CN180">
            <v>5786.0163997336986</v>
          </cell>
          <cell r="CO180">
            <v>1185.8809719516162</v>
          </cell>
          <cell r="CP180">
            <v>0</v>
          </cell>
          <cell r="DB180">
            <v>0</v>
          </cell>
          <cell r="DG180">
            <v>4941.935865733346</v>
          </cell>
          <cell r="DU180">
            <v>58662.033079477886</v>
          </cell>
          <cell r="DV180">
            <v>12272.574154629547</v>
          </cell>
          <cell r="DW180">
            <v>9063.8867000000009</v>
          </cell>
          <cell r="EK180">
            <v>0</v>
          </cell>
          <cell r="EQ180">
            <v>46487.011845681416</v>
          </cell>
          <cell r="FB180">
            <v>38764.000599742918</v>
          </cell>
          <cell r="FC180">
            <v>7925.557760348519</v>
          </cell>
          <cell r="FD180">
            <v>218.892</v>
          </cell>
          <cell r="FL180">
            <v>0</v>
          </cell>
          <cell r="FS180">
            <v>12419.771368104481</v>
          </cell>
          <cell r="FX180">
            <v>20988.643213898864</v>
          </cell>
          <cell r="FY180">
            <v>4280.966845707625</v>
          </cell>
          <cell r="FZ180">
            <v>0</v>
          </cell>
          <cell r="GG180">
            <v>1264.4735999999998</v>
          </cell>
          <cell r="GL180">
            <v>6610.7422789484935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6" x14ac:dyDescent="0.3">
      <c r="A9" s="87" t="s">
        <v>8</v>
      </c>
      <c r="B9" s="88"/>
      <c r="C9" s="88"/>
      <c r="D9" s="89"/>
      <c r="E9" s="17">
        <f>SUM(E10:E14)</f>
        <v>939022.98</v>
      </c>
      <c r="F9" s="17">
        <f t="shared" ref="F9:G9" si="0">SUM(F10:F14)</f>
        <v>949122.82</v>
      </c>
      <c r="G9" s="17">
        <f t="shared" si="0"/>
        <v>413824.40999999992</v>
      </c>
    </row>
    <row r="10" spans="1:7" ht="13.2" customHeight="1" x14ac:dyDescent="0.3">
      <c r="A10" s="75" t="s">
        <v>9</v>
      </c>
      <c r="B10" s="76"/>
      <c r="C10" s="76"/>
      <c r="D10" s="77"/>
      <c r="E10" s="18">
        <v>602123.84</v>
      </c>
      <c r="F10" s="18">
        <v>578577.24</v>
      </c>
      <c r="G10" s="19">
        <v>323661.17</v>
      </c>
    </row>
    <row r="11" spans="1:7" ht="14.4" customHeight="1" x14ac:dyDescent="0.3">
      <c r="A11" s="75" t="s">
        <v>10</v>
      </c>
      <c r="B11" s="76"/>
      <c r="C11" s="76"/>
      <c r="D11" s="77"/>
      <c r="E11" s="18"/>
      <c r="F11" s="18"/>
      <c r="G11" s="19"/>
    </row>
    <row r="12" spans="1:7" ht="13.95" customHeight="1" x14ac:dyDescent="0.3">
      <c r="A12" s="75" t="s">
        <v>11</v>
      </c>
      <c r="B12" s="76"/>
      <c r="C12" s="76"/>
      <c r="D12" s="77"/>
      <c r="E12" s="18">
        <v>56461.86</v>
      </c>
      <c r="F12" s="18">
        <v>60182.66</v>
      </c>
      <c r="G12" s="19">
        <v>12304.41</v>
      </c>
    </row>
    <row r="13" spans="1:7" ht="13.5" customHeight="1" x14ac:dyDescent="0.3">
      <c r="A13" s="75" t="s">
        <v>12</v>
      </c>
      <c r="B13" s="76"/>
      <c r="C13" s="76"/>
      <c r="D13" s="77"/>
      <c r="E13" s="18">
        <v>112467.22</v>
      </c>
      <c r="F13" s="18">
        <v>116379.45</v>
      </c>
      <c r="G13" s="19">
        <v>25632.720000000001</v>
      </c>
    </row>
    <row r="14" spans="1:7" ht="14.4" customHeight="1" x14ac:dyDescent="0.3">
      <c r="A14" s="68" t="s">
        <v>13</v>
      </c>
      <c r="B14" s="68"/>
      <c r="C14" s="68"/>
      <c r="D14" s="68"/>
      <c r="E14" s="18">
        <v>167970.06</v>
      </c>
      <c r="F14" s="18">
        <v>193983.47</v>
      </c>
      <c r="G14" s="19">
        <v>52226.11</v>
      </c>
    </row>
    <row r="15" spans="1:7" ht="15.6" x14ac:dyDescent="0.3">
      <c r="A15" s="78" t="s">
        <v>41</v>
      </c>
      <c r="B15" s="79"/>
      <c r="C15" s="79"/>
      <c r="D15" s="80"/>
      <c r="E15" s="36">
        <f>SUM(E16:E19)</f>
        <v>394242.45</v>
      </c>
      <c r="F15" s="36">
        <f t="shared" ref="F15:G15" si="1">SUM(F16:F19)</f>
        <v>389543.52</v>
      </c>
      <c r="G15" s="36">
        <f t="shared" si="1"/>
        <v>155680.1</v>
      </c>
    </row>
    <row r="16" spans="1:7" ht="33.6" customHeight="1" x14ac:dyDescent="0.3">
      <c r="A16" s="81" t="s">
        <v>43</v>
      </c>
      <c r="B16" s="82"/>
      <c r="C16" s="82"/>
      <c r="D16" s="83"/>
      <c r="E16" s="18">
        <v>362912.39</v>
      </c>
      <c r="F16" s="18">
        <v>366936.09</v>
      </c>
      <c r="G16" s="19">
        <v>147820.97</v>
      </c>
    </row>
    <row r="17" spans="1:13" ht="15.6" x14ac:dyDescent="0.3">
      <c r="A17" s="68" t="s">
        <v>44</v>
      </c>
      <c r="B17" s="68"/>
      <c r="C17" s="68"/>
      <c r="D17" s="68"/>
      <c r="E17" s="18">
        <v>163.32</v>
      </c>
      <c r="F17" s="18">
        <v>144.68</v>
      </c>
      <c r="G17" s="19">
        <v>47.87</v>
      </c>
    </row>
    <row r="18" spans="1:13" ht="15.6" x14ac:dyDescent="0.3">
      <c r="A18" s="68" t="s">
        <v>45</v>
      </c>
      <c r="B18" s="68"/>
      <c r="C18" s="68"/>
      <c r="D18" s="68"/>
      <c r="E18" s="18"/>
      <c r="F18" s="18"/>
      <c r="G18" s="19"/>
    </row>
    <row r="19" spans="1:13" ht="15.6" x14ac:dyDescent="0.3">
      <c r="A19" s="68" t="s">
        <v>46</v>
      </c>
      <c r="B19" s="68"/>
      <c r="C19" s="68"/>
      <c r="D19" s="68"/>
      <c r="E19" s="18">
        <v>31166.74</v>
      </c>
      <c r="F19" s="18">
        <v>22462.75</v>
      </c>
      <c r="G19" s="19">
        <v>7811.26</v>
      </c>
    </row>
    <row r="20" spans="1:13" ht="15.6" x14ac:dyDescent="0.3">
      <c r="A20" s="67" t="s">
        <v>14</v>
      </c>
      <c r="B20" s="67"/>
      <c r="C20" s="67"/>
      <c r="D20" s="67"/>
      <c r="E20" s="37">
        <f>E21</f>
        <v>2494.8000000000002</v>
      </c>
      <c r="F20" s="37">
        <f t="shared" ref="F20:G20" si="2">F21</f>
        <v>2989.27</v>
      </c>
      <c r="G20" s="37">
        <f t="shared" si="2"/>
        <v>1561.41</v>
      </c>
    </row>
    <row r="21" spans="1:13" ht="15.6" x14ac:dyDescent="0.3">
      <c r="A21" s="68" t="s">
        <v>15</v>
      </c>
      <c r="B21" s="68"/>
      <c r="C21" s="68"/>
      <c r="D21" s="68"/>
      <c r="E21" s="18">
        <v>2494.8000000000002</v>
      </c>
      <c r="F21" s="18">
        <v>2989.27</v>
      </c>
      <c r="G21" s="19">
        <v>1561.41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8" t="s">
        <v>52</v>
      </c>
      <c r="B24" s="38"/>
      <c r="C24" s="38"/>
      <c r="D24" s="38"/>
      <c r="E24" s="38"/>
      <c r="F24" s="18">
        <v>-658091.91760679765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110744.87279811368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6" t="s">
        <v>16</v>
      </c>
      <c r="B27" s="41"/>
      <c r="C27" s="41"/>
      <c r="D27" s="41"/>
      <c r="E27" s="42"/>
      <c r="F27" s="26">
        <f>'[1]УК ВР декабрь нар'!W180</f>
        <v>16462.652404183613</v>
      </c>
      <c r="M27" s="33"/>
    </row>
    <row r="28" spans="1:13" ht="15.6" hidden="1" x14ac:dyDescent="0.3">
      <c r="A28" s="46" t="s">
        <v>31</v>
      </c>
      <c r="B28" s="41"/>
      <c r="C28" s="41"/>
      <c r="D28" s="41"/>
      <c r="E28" s="42"/>
      <c r="F28" s="26">
        <f>'[1]УК ВР декабрь нар'!X180</f>
        <v>3344.311447359205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6">
        <f>'[1]УК ВР декабрь нар'!Y180</f>
        <v>7998.2899000000007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6">
        <f>'[1]УК ВР декабрь нар'!AA180+'[1]УК ВР декабрь нар'!AB180+'[1]УК ВР декабрь нар'!AC180+'[1]УК ВР декабрь нар'!AD180+'[1]УК ВР декабрь нар'!AE180+'[1]УК ВР декабрь нар'!AF180+'[1]УК ВР декабрь нар'!AG180+'[1]УК ВР декабрь нар'!AH180+'[1]УК ВР декабрь нар'!AJ180+'[1]УК ВР декабрь нар'!AL180+'[1]УК ВР декабрь нар'!AN180+'[1]УК ВР декабрь нар'!AO180+'[1]УК ВР декабрь нар'!AP180+'[1]УК ВР декабрь нар'!AQ180+'[1]УК ВР декабрь нар'!AR180+'[1]УК ВР декабрь нар'!AT180</f>
        <v>25956</v>
      </c>
    </row>
    <row r="31" spans="1:13" ht="36.75" hidden="1" customHeight="1" x14ac:dyDescent="0.3">
      <c r="A31" s="51" t="s">
        <v>32</v>
      </c>
      <c r="B31" s="59"/>
      <c r="C31" s="59"/>
      <c r="D31" s="59"/>
      <c r="E31" s="60"/>
      <c r="F31" s="26">
        <f>'[1]УК ВР декабрь нар'!AY180</f>
        <v>56983.619046570871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SUM(F34:F38)+8898</f>
        <v>147297.3390172075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54" t="s">
        <v>16</v>
      </c>
      <c r="B34" s="54"/>
      <c r="C34" s="54"/>
      <c r="D34" s="54"/>
      <c r="E34" s="54"/>
      <c r="F34" s="26">
        <f>'[1]УК ВР декабрь нар'!CN180+'[1]УК ВР декабрь нар'!DU180</f>
        <v>64448.049479211586</v>
      </c>
      <c r="M34" s="33"/>
    </row>
    <row r="35" spans="1:13" ht="15.6" hidden="1" x14ac:dyDescent="0.3">
      <c r="A35" s="54" t="s">
        <v>31</v>
      </c>
      <c r="B35" s="54"/>
      <c r="C35" s="54"/>
      <c r="D35" s="54"/>
      <c r="E35" s="54"/>
      <c r="F35" s="26">
        <f>'[1]УК ВР декабрь нар'!CO180+'[1]УК ВР декабрь нар'!DV180</f>
        <v>13458.455126581162</v>
      </c>
    </row>
    <row r="36" spans="1:13" ht="15.6" hidden="1" x14ac:dyDescent="0.3">
      <c r="A36" s="54" t="s">
        <v>18</v>
      </c>
      <c r="B36" s="54"/>
      <c r="C36" s="54"/>
      <c r="D36" s="54"/>
      <c r="E36" s="54"/>
      <c r="F36" s="26">
        <f>'[1]УК ВР декабрь нар'!CP180+'[1]УК ВР декабрь нар'!DW180</f>
        <v>9063.8867000000009</v>
      </c>
    </row>
    <row r="37" spans="1:13" ht="15.6" hidden="1" x14ac:dyDescent="0.3">
      <c r="A37" s="54" t="s">
        <v>19</v>
      </c>
      <c r="B37" s="54"/>
      <c r="C37" s="54"/>
      <c r="D37" s="54"/>
      <c r="E37" s="54"/>
      <c r="F37" s="26">
        <f>'[1]УК ВР декабрь нар'!AI180+'[1]УК ВР декабрь нар'!AJ180+'[1]УК ВР декабрь нар'!AS180+'[1]УК ВР декабрь нар'!BC180+'[1]УК ВР декабрь нар'!DB180+'[1]УК ВР декабрь нар'!EK180+'[1]УК ВР декабрь нар'!AM180</f>
        <v>0</v>
      </c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6">
        <f>'[1]УК ВР декабрь нар'!DG180+'[1]УК ВР декабрь нар'!EQ180</f>
        <v>51428.947711414759</v>
      </c>
    </row>
    <row r="39" spans="1:13" ht="32.4" customHeight="1" x14ac:dyDescent="0.3">
      <c r="A39" s="40" t="s">
        <v>35</v>
      </c>
      <c r="B39" s="55"/>
      <c r="C39" s="55"/>
      <c r="D39" s="55"/>
      <c r="E39" s="56"/>
      <c r="F39" s="27">
        <f>SUM(F40:F48)+41536.35</f>
        <v>134009.39766675091</v>
      </c>
    </row>
    <row r="40" spans="1:13" ht="15.6" hidden="1" x14ac:dyDescent="0.3">
      <c r="A40" s="47" t="s">
        <v>20</v>
      </c>
      <c r="B40" s="48"/>
      <c r="C40" s="48"/>
      <c r="D40" s="48"/>
      <c r="E40" s="49"/>
      <c r="F40" s="26">
        <f>'[1]УК ВР декабрь нар'!FB180+'[1]УК ВР декабрь нар'!FX180</f>
        <v>59752.643813641786</v>
      </c>
      <c r="M40" s="33"/>
    </row>
    <row r="41" spans="1:13" ht="15.6" hidden="1" x14ac:dyDescent="0.3">
      <c r="A41" s="46" t="s">
        <v>31</v>
      </c>
      <c r="B41" s="41"/>
      <c r="C41" s="41"/>
      <c r="D41" s="41"/>
      <c r="E41" s="41"/>
      <c r="F41" s="26">
        <f>'[1]УК ВР декабрь нар'!FC180+'[1]УК ВР декабрь нар'!FY180</f>
        <v>12206.524606056144</v>
      </c>
    </row>
    <row r="42" spans="1:13" ht="15.6" hidden="1" customHeight="1" x14ac:dyDescent="0.3">
      <c r="A42" s="54" t="s">
        <v>21</v>
      </c>
      <c r="B42" s="54"/>
      <c r="C42" s="54"/>
      <c r="D42" s="54"/>
      <c r="E42" s="46"/>
      <c r="F42" s="26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3">
      <c r="A44" s="54" t="s">
        <v>22</v>
      </c>
      <c r="B44" s="54"/>
      <c r="C44" s="54"/>
      <c r="D44" s="54"/>
      <c r="E44" s="46"/>
      <c r="F44" s="26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6"/>
    </row>
    <row r="46" spans="1:13" ht="15.6" hidden="1" x14ac:dyDescent="0.3">
      <c r="A46" s="54" t="s">
        <v>18</v>
      </c>
      <c r="B46" s="54"/>
      <c r="C46" s="54"/>
      <c r="D46" s="54"/>
      <c r="E46" s="46"/>
      <c r="F46" s="26">
        <f>'[1]УК ВР декабрь нар'!FD180+'[1]УК ВР декабрь нар'!FZ180</f>
        <v>218.892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6">
        <f>'[1]УК ВР декабрь нар'!GG180+'[1]УК ВР декабрь нар'!FL180+'[1]УК ВР декабрь нар'!BB180+'[1]УК ВР декабрь нар'!AK180</f>
        <v>1264.4735999999998</v>
      </c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6">
        <f>'[1]УК ВР декабрь нар'!FS180+'[1]УК ВР декабрь нар'!GL180</f>
        <v>19030.513647052976</v>
      </c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4"/>
    </row>
    <row r="50" spans="1:12" ht="15.6" x14ac:dyDescent="0.3">
      <c r="A50" s="43" t="s">
        <v>47</v>
      </c>
      <c r="B50" s="44"/>
      <c r="C50" s="44"/>
      <c r="D50" s="44"/>
      <c r="E50" s="45"/>
      <c r="F50" s="27">
        <f>F25+F32+F39+F49</f>
        <v>392051.60948207206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60755.62</v>
      </c>
    </row>
    <row r="52" spans="1:12" ht="15.6" x14ac:dyDescent="0.3">
      <c r="A52" s="46" t="s">
        <v>23</v>
      </c>
      <c r="B52" s="41"/>
      <c r="C52" s="41"/>
      <c r="D52" s="41"/>
      <c r="E52" s="41"/>
      <c r="F52" s="26">
        <v>33399.4</v>
      </c>
    </row>
    <row r="53" spans="1:12" ht="15.6" x14ac:dyDescent="0.3">
      <c r="A53" s="46" t="s">
        <v>24</v>
      </c>
      <c r="B53" s="41"/>
      <c r="C53" s="41"/>
      <c r="D53" s="41"/>
      <c r="E53" s="41"/>
      <c r="F53" s="26">
        <v>27356.22</v>
      </c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6">
        <v>0</v>
      </c>
    </row>
    <row r="55" spans="1:12" ht="15.6" x14ac:dyDescent="0.3">
      <c r="A55" s="50" t="s">
        <v>49</v>
      </c>
      <c r="B55" s="50"/>
      <c r="C55" s="50"/>
      <c r="D55" s="50"/>
      <c r="E55" s="50"/>
      <c r="F55" s="27">
        <f>F50+F51</f>
        <v>452807.22948207206</v>
      </c>
      <c r="L55" s="20"/>
    </row>
    <row r="56" spans="1:12" ht="15.6" x14ac:dyDescent="0.3">
      <c r="A56" s="38" t="s">
        <v>26</v>
      </c>
      <c r="B56" s="38"/>
      <c r="C56" s="38"/>
      <c r="D56" s="38"/>
      <c r="E56" s="38"/>
      <c r="F56" s="28">
        <f>E16</f>
        <v>362912.39</v>
      </c>
    </row>
    <row r="57" spans="1:12" ht="15.6" x14ac:dyDescent="0.3">
      <c r="A57" s="38" t="s">
        <v>27</v>
      </c>
      <c r="B57" s="38"/>
      <c r="C57" s="38"/>
      <c r="D57" s="38"/>
      <c r="E57" s="38"/>
      <c r="F57" s="27">
        <f>F16</f>
        <v>366936.09</v>
      </c>
      <c r="H57" s="29"/>
    </row>
    <row r="58" spans="1:12" ht="15.6" x14ac:dyDescent="0.3">
      <c r="A58" s="39" t="s">
        <v>28</v>
      </c>
      <c r="B58" s="39"/>
      <c r="C58" s="39"/>
      <c r="D58" s="39"/>
      <c r="E58" s="39"/>
      <c r="F58" s="27">
        <f>F24+F56-F55</f>
        <v>-747986.75708886969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5</vt:lpstr>
      <vt:lpstr>'Циолковского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2016-04-06T12:40:03Z</cp:lastPrinted>
  <dcterms:created xsi:type="dcterms:W3CDTF">2013-05-24T09:13:10Z</dcterms:created>
  <dcterms:modified xsi:type="dcterms:W3CDTF">2019-03-07T06:56:42Z</dcterms:modified>
</cp:coreProperties>
</file>